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3" l="1"/>
  <c r="C41" i="3"/>
  <c r="B6" i="2"/>
  <c r="B5" i="2"/>
  <c r="B4" i="2"/>
  <c r="B11" i="2"/>
  <c r="B10" i="2"/>
  <c r="B9" i="2"/>
  <c r="G40" i="3" l="1"/>
  <c r="C40" i="3"/>
  <c r="G39" i="3" l="1"/>
  <c r="C39" i="3"/>
  <c r="G38" i="3" l="1"/>
  <c r="C38" i="3"/>
  <c r="G37" i="3" l="1"/>
  <c r="C37" i="3"/>
  <c r="C36" i="3" l="1"/>
  <c r="G36" i="3"/>
  <c r="G35" i="3" l="1"/>
  <c r="C35" i="3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<sst xmlns="http://schemas.openxmlformats.org/spreadsheetml/2006/main" count="151" uniqueCount="29">
  <si>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</si>
  <si>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</si>
  <si>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</si>
  <si>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</si>
  <si>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</si>
  <si>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</si>
  <si>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</si>
  <si>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</si>
  <si>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</si>
  <si>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</si>
  <si>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</si>
  <si>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</si>
  <si>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</si>
  <si>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</si>
  <si>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</si>
  <si>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</si>
  <si>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</si>
  <si>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</si>
  <si>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</si>
  <si>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</si>
  <si>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</si>
  <si>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</si>
  <si>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</si>
  <si>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</si>
  <si>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</si>
  <si>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</si>
  <si>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</si>
  <si>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 xml:space="preserve"> </t>
  </si>
  <si>
    <t>% evol / août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</si>
</sst>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664-47A0-91F8-C8D82BA85F18}"/>
                </c:ext>
              </c:extLst>
            </c:dLbl>
            <c:dLbl>
              <c:idx val="39"/>
              <c:layout>
                <c:manualLayout>
                  <c:x val="0"/>
                  <c:y val="-7.1138739524851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58D-421C-91F1-3CDD3DD16C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Graphs!$E$2:$F$41</c:f>
              <c:multiLvlStrCache>
                <c:ptCount val="40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Graphs!$G$2:$G$41</c:f>
              <c:numCache>
                <c:formatCode>0.0</c:formatCode>
                <c:ptCount val="40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  <c:pt idx="34">
                  <c:v>120.63442542975289</c:v>
                </c:pt>
                <c:pt idx="35">
                  <c:v>122.09106168293727</c:v>
                </c:pt>
                <c:pt idx="36">
                  <c:v>122.81524727371152</c:v>
                </c:pt>
                <c:pt idx="37">
                  <c:v>123.14007245835899</c:v>
                </c:pt>
                <c:pt idx="38">
                  <c:v>123.03598618430871</c:v>
                </c:pt>
                <c:pt idx="39">
                  <c:v>122.40483394032519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A25-42DF-856D-64B9879655A6}"/>
                </c:ext>
              </c:extLst>
            </c:dLbl>
            <c:dLbl>
              <c:idx val="39"/>
              <c:layout>
                <c:manualLayout>
                  <c:x val="-1.085946695408626E-2"/>
                  <c:y val="-6.5768811205128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ADA-4D72-B386-B31DEE58C8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Graphs!$A$2:$B$41</c:f>
              <c:multiLvlStrCache>
                <c:ptCount val="40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Graphs!$C$2:$C$41</c:f>
              <c:numCache>
                <c:formatCode>0.0</c:formatCode>
                <c:ptCount val="40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  <c:pt idx="34">
                  <c:v>127.42750633167229</c:v>
                </c:pt>
                <c:pt idx="35">
                  <c:v>129.43370411795456</c:v>
                </c:pt>
                <c:pt idx="36">
                  <c:v>130.13396182549542</c:v>
                </c:pt>
                <c:pt idx="37">
                  <c:v>130.51748077076124</c:v>
                </c:pt>
                <c:pt idx="38">
                  <c:v>130.63923933636534</c:v>
                </c:pt>
                <c:pt idx="39">
                  <c:v>130.35449242063936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Normal="70" zoomScaleSheetLayoutView="100" workbookViewId="0">
      <pane xSplit="2" ySplit="2" topLeftCell="C30" activePane="bottomRight" state="frozen"/>
      <selection pane="topRight" activeCell="C1" sqref="C1"/>
      <selection pane="bottomLeft" activeCell="A3" sqref="A3"/>
      <selection pane="bottomRight" activeCell="C44" sqref="C44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>
        <v>127.42750633167229</v>
      </c>
      <c r="D37" s="9">
        <v>120.63442542975289</v>
      </c>
    </row>
    <row r="38" spans="1:248" x14ac:dyDescent="0.25">
      <c r="A38" s="30"/>
      <c r="B38" s="4" t="s">
        <v>17</v>
      </c>
      <c r="C38" s="8">
        <v>129.43370411795456</v>
      </c>
      <c r="D38" s="9">
        <v>122.09106168293727</v>
      </c>
    </row>
    <row r="39" spans="1:248" x14ac:dyDescent="0.25">
      <c r="A39" s="30"/>
      <c r="B39" s="4" t="s">
        <v>18</v>
      </c>
      <c r="C39" s="8">
        <v>130.13396182549542</v>
      </c>
      <c r="D39" s="9">
        <v>122.81524727371152</v>
      </c>
    </row>
    <row r="40" spans="1:248" x14ac:dyDescent="0.25">
      <c r="A40" s="30"/>
      <c r="B40" s="4" t="s">
        <v>19</v>
      </c>
      <c r="C40" s="8">
        <v>130.51748077076124</v>
      </c>
      <c r="D40" s="9">
        <v>123.14007245835899</v>
      </c>
    </row>
    <row r="41" spans="1:248" x14ac:dyDescent="0.25">
      <c r="A41" s="30"/>
      <c r="B41" s="4" t="s">
        <v>9</v>
      </c>
      <c r="C41" s="8">
        <v>130.63923933636534</v>
      </c>
      <c r="D41" s="9">
        <v>123.03598618430871</v>
      </c>
    </row>
    <row r="42" spans="1:248" x14ac:dyDescent="0.25">
      <c r="A42" s="30"/>
      <c r="B42" s="4" t="s">
        <v>10</v>
      </c>
      <c r="C42" s="8">
        <v>130.35449242063936</v>
      </c>
      <c r="D42" s="9">
        <v>122.40483394032519</v>
      </c>
    </row>
    <row r="43" spans="1:248" x14ac:dyDescent="0.25">
      <c r="A43" s="30"/>
      <c r="B43" s="4" t="s">
        <v>20</v>
      </c>
      <c r="C43" s="8" t="s">
        <v>27</v>
      </c>
      <c r="D43" s="9"/>
    </row>
    <row r="44" spans="1:248" x14ac:dyDescent="0.25">
      <c r="A44" s="30"/>
      <c r="B44" s="4" t="s">
        <v>11</v>
      </c>
      <c r="C44" s="8" t="s">
        <v>27</v>
      </c>
      <c r="D44" s="9"/>
    </row>
    <row r="45" spans="1:248" x14ac:dyDescent="0.25">
      <c r="A45" s="30"/>
      <c r="B45" s="4" t="s">
        <v>12</v>
      </c>
      <c r="C45" s="8"/>
      <c r="D45" s="9" t="s">
        <v>27</v>
      </c>
    </row>
    <row r="46" spans="1:248" ht="13.8" thickBot="1" x14ac:dyDescent="0.3">
      <c r="A46" s="31"/>
      <c r="B46" s="10" t="s">
        <v>13</v>
      </c>
      <c r="C46" s="11"/>
      <c r="D46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7"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B14" sqref="B14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45870</v>
      </c>
      <c r="B4" s="24">
        <f>'Indices bio'!C42</f>
        <v>130.35449242063936</v>
      </c>
    </row>
    <row r="5" spans="1:4" x14ac:dyDescent="0.3">
      <c r="A5" s="27" t="s">
        <v>21</v>
      </c>
      <c r="B5" s="25">
        <f>'Indices bio'!C42/'Indices bio'!C41-1</f>
        <v>-2.1796430932425892E-3</v>
      </c>
    </row>
    <row r="6" spans="1:4" x14ac:dyDescent="0.3">
      <c r="A6" s="28" t="s">
        <v>28</v>
      </c>
      <c r="B6" s="25">
        <f>'Indices bio'!C42/'Indices bio'!C30-1</f>
        <v>0.12389239067308599</v>
      </c>
    </row>
    <row r="8" spans="1:4" x14ac:dyDescent="0.3">
      <c r="A8" t="s">
        <v>22</v>
      </c>
      <c r="B8" t="s">
        <v>23</v>
      </c>
    </row>
    <row r="9" spans="1:4" x14ac:dyDescent="0.3">
      <c r="A9" s="26">
        <v>45870</v>
      </c>
      <c r="B9" s="24">
        <f>'Indices bio'!D42</f>
        <v>122.40483394032519</v>
      </c>
    </row>
    <row r="10" spans="1:4" x14ac:dyDescent="0.3">
      <c r="A10" s="28" t="s">
        <v>21</v>
      </c>
      <c r="B10" s="25">
        <f>'Indices bio'!D42/'Indices bio'!D41-1</f>
        <v>-5.1298182227600408E-3</v>
      </c>
    </row>
    <row r="11" spans="1:4" x14ac:dyDescent="0.3">
      <c r="A11" s="28" t="s">
        <v>28</v>
      </c>
      <c r="B11" s="25">
        <f>'Indices bio'!D42/'Indices bio'!D30-1</f>
        <v>0.13479402809850716</v>
      </c>
    </row>
    <row r="15" spans="1:4" x14ac:dyDescent="0.3">
      <c r="D15" t="s">
        <v>27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zoomScale="85" zoomScaleNormal="85" workbookViewId="0">
      <selection activeCell="C59" sqref="C59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7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7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7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7" x14ac:dyDescent="0.3">
      <c r="A36" s="35"/>
      <c r="B36" s="21" t="s">
        <v>16</v>
      </c>
      <c r="C36" s="22">
        <f>'Indices bio'!C37</f>
        <v>127.42750633167229</v>
      </c>
      <c r="E36" s="35"/>
      <c r="F36" s="21" t="s">
        <v>16</v>
      </c>
      <c r="G36" s="22">
        <f>'Indices bio'!D37</f>
        <v>120.63442542975289</v>
      </c>
    </row>
    <row r="37" spans="1:7" x14ac:dyDescent="0.3">
      <c r="A37" s="35"/>
      <c r="B37" s="21" t="s">
        <v>17</v>
      </c>
      <c r="C37" s="22">
        <f>'Indices bio'!C38</f>
        <v>129.43370411795456</v>
      </c>
      <c r="E37" s="35"/>
      <c r="F37" s="21" t="s">
        <v>17</v>
      </c>
      <c r="G37" s="22">
        <f>'Indices bio'!D38</f>
        <v>122.09106168293727</v>
      </c>
    </row>
    <row r="38" spans="1:7" x14ac:dyDescent="0.3">
      <c r="A38" s="35"/>
      <c r="B38" s="21" t="s">
        <v>18</v>
      </c>
      <c r="C38" s="22">
        <f>'Indices bio'!C39</f>
        <v>130.13396182549542</v>
      </c>
      <c r="E38" s="35"/>
      <c r="F38" s="21" t="s">
        <v>18</v>
      </c>
      <c r="G38" s="22">
        <f>'Indices bio'!D39</f>
        <v>122.81524727371152</v>
      </c>
    </row>
    <row r="39" spans="1:7" x14ac:dyDescent="0.3">
      <c r="A39" s="35"/>
      <c r="B39" s="21" t="s">
        <v>19</v>
      </c>
      <c r="C39" s="22">
        <f>'Indices bio'!C40</f>
        <v>130.51748077076124</v>
      </c>
      <c r="E39" s="35"/>
      <c r="F39" s="21" t="s">
        <v>19</v>
      </c>
      <c r="G39" s="22">
        <f>'Indices bio'!D40</f>
        <v>123.14007245835899</v>
      </c>
    </row>
    <row r="40" spans="1:7" x14ac:dyDescent="0.3">
      <c r="A40" s="35"/>
      <c r="B40" s="21" t="s">
        <v>9</v>
      </c>
      <c r="C40" s="22">
        <f>'Indices bio'!C41</f>
        <v>130.63923933636534</v>
      </c>
      <c r="E40" s="35"/>
      <c r="F40" s="21" t="s">
        <v>9</v>
      </c>
      <c r="G40" s="22">
        <f>'Indices bio'!D41</f>
        <v>123.03598618430871</v>
      </c>
    </row>
    <row r="41" spans="1:7" x14ac:dyDescent="0.3">
      <c r="A41" s="35"/>
      <c r="B41" s="21" t="s">
        <v>10</v>
      </c>
      <c r="C41" s="22">
        <f>'Indices bio'!C42</f>
        <v>130.35449242063936</v>
      </c>
      <c r="E41" s="35"/>
      <c r="F41" s="21" t="s">
        <v>10</v>
      </c>
      <c r="G41" s="22">
        <f>'Indices bio'!D42</f>
        <v>122.40483394032519</v>
      </c>
    </row>
    <row r="42" spans="1:7" x14ac:dyDescent="0.3">
      <c r="A42" s="35"/>
      <c r="B42" s="21" t="s">
        <v>20</v>
      </c>
      <c r="C42" s="22"/>
      <c r="E42" s="35"/>
      <c r="F42" s="21" t="s">
        <v>20</v>
      </c>
      <c r="G42" s="22"/>
    </row>
    <row r="43" spans="1:7" x14ac:dyDescent="0.3">
      <c r="A43" s="35"/>
      <c r="B43" s="21" t="s">
        <v>11</v>
      </c>
      <c r="C43" s="22"/>
      <c r="E43" s="35"/>
      <c r="F43" s="21" t="s">
        <v>11</v>
      </c>
      <c r="G43" s="22"/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2025-10-03T11:02:13Z</dcterms:modified>
</cp:coreProperties>
</file>